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IOT Mélanie\Dropbox\ACTA\KIT PEDAGOGIQUE SUR LES IAE (RURALIS)\Module 2 - Jeu Ruralis - Elements supplémentaires\"/>
    </mc:Choice>
  </mc:AlternateContent>
  <bookViews>
    <workbookView xWindow="0" yWindow="0" windowWidth="12800" windowHeight="675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G7" i="1"/>
  <c r="H7" i="1"/>
  <c r="I7" i="1"/>
  <c r="H5" i="1" l="1"/>
  <c r="H6" i="1" s="1"/>
  <c r="G5" i="1"/>
  <c r="G6" i="1" s="1"/>
  <c r="F5" i="1"/>
  <c r="E4" i="1"/>
  <c r="E6" i="1" s="1"/>
  <c r="D4" i="1"/>
  <c r="D6" i="1" s="1"/>
  <c r="C4" i="1"/>
  <c r="C6" i="1" s="1"/>
  <c r="B4" i="1"/>
  <c r="B6" i="1" s="1"/>
  <c r="B7" i="1" s="1"/>
  <c r="B10" i="1" s="1"/>
  <c r="I5" i="1" l="1"/>
  <c r="I6" i="1" s="1"/>
  <c r="B11" i="1" s="1"/>
</calcChain>
</file>

<file path=xl/comments1.xml><?xml version="1.0" encoding="utf-8"?>
<comments xmlns="http://schemas.openxmlformats.org/spreadsheetml/2006/main">
  <authors>
    <author>LORIOT Mélanie</author>
  </authors>
  <commentList>
    <comment ref="J5" authorId="0" shapeId="0">
      <text>
        <r>
          <rPr>
            <b/>
            <sz val="9"/>
            <color indexed="81"/>
            <rFont val="Tahoma"/>
            <charset val="1"/>
          </rPr>
          <t>LORIOT Mélanie:</t>
        </r>
        <r>
          <rPr>
            <sz val="9"/>
            <color indexed="81"/>
            <rFont val="Tahoma"/>
            <charset val="1"/>
          </rPr>
          <t xml:space="preserve">
Le dessin d'une mare sur le plateau n'est pas à l'échelle. Pour qu'il le soit, il faut faire un tout petit point sur la carte. C'est pourquoi nous fasons un cercle, pour plus de visibilité</t>
        </r>
      </text>
    </comment>
    <comment ref="F6" authorId="0" shapeId="0">
      <text>
        <r>
          <rPr>
            <b/>
            <sz val="9"/>
            <color indexed="81"/>
            <rFont val="Tahoma"/>
            <charset val="1"/>
          </rPr>
          <t>LORIOT Mélanie:</t>
        </r>
        <r>
          <rPr>
            <sz val="9"/>
            <color indexed="81"/>
            <rFont val="Tahoma"/>
            <charset val="1"/>
          </rPr>
          <t xml:space="preserve">
Les prairies permanentes ne sont pas comptabilisées comme SIE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LORIOT Mélanie:</t>
        </r>
        <r>
          <rPr>
            <sz val="9"/>
            <color indexed="81"/>
            <rFont val="Tahoma"/>
            <family val="2"/>
          </rPr>
          <t xml:space="preserve">
Représente la SIE du parcellaire du plateau avant le début du jeu. Ne pas le modifier! </t>
        </r>
      </text>
    </comment>
  </commentList>
</comments>
</file>

<file path=xl/sharedStrings.xml><?xml version="1.0" encoding="utf-8"?>
<sst xmlns="http://schemas.openxmlformats.org/spreadsheetml/2006/main" count="20" uniqueCount="19">
  <si>
    <t>NOMBRE D'IAE PLACEES</t>
  </si>
  <si>
    <t>Haie monostratifiée</t>
  </si>
  <si>
    <t>Haie pluristratifée</t>
  </si>
  <si>
    <t>Bande enherbée</t>
  </si>
  <si>
    <t>Bande fleurie</t>
  </si>
  <si>
    <t>Prairie permanente</t>
  </si>
  <si>
    <t>Bosquet</t>
  </si>
  <si>
    <t>Agroforesterie intraparcellaire</t>
  </si>
  <si>
    <t>Mare</t>
  </si>
  <si>
    <t>Nombre de m linéaire</t>
  </si>
  <si>
    <t>Surface (m2)</t>
  </si>
  <si>
    <t>1 mare = 1 ares=100m2</t>
  </si>
  <si>
    <t>% SIE</t>
  </si>
  <si>
    <t>X</t>
  </si>
  <si>
    <t>SIE (m2)</t>
  </si>
  <si>
    <t>SIE (ha)</t>
  </si>
  <si>
    <t>SIE départ (ha)</t>
  </si>
  <si>
    <t>SIE arrivée (ha)</t>
  </si>
  <si>
    <t>Nombre d'unités d'IAE implantées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</si>
</sst>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5" fillId="0" borderId="4" xfId="0" applyFont="1" applyBorder="1"/>
    <xf numFmtId="2" fontId="5" fillId="0" borderId="6" xfId="0" applyNumberFormat="1" applyFont="1" applyBorder="1"/>
    <xf numFmtId="0" fontId="0" fillId="0" borderId="7" xfId="0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0" xfId="0" applyFill="1" applyBorder="1"/>
    <xf numFmtId="0" fontId="0" fillId="2" borderId="5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1" fillId="0" borderId="7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0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"/>
  <sheetViews>
    <sheetView tabSelected="1" zoomScale="115" zoomScaleNormal="115" workbookViewId="0">
      <selection activeCell="E9" sqref="E9"/>
    </sheetView>
  </sheetViews>
  <sheetFormatPr baseColWidth="10" defaultRowHeight="14.5" x14ac:dyDescent="0.35"/>
  <cols>
    <col min="1" max="1" width="22.7265625" customWidth="1"/>
    <col min="2" max="2" width="14.08984375" customWidth="1"/>
    <col min="3" max="3" width="13.453125" customWidth="1"/>
    <col min="6" max="6" width="12.6328125" customWidth="1"/>
    <col min="8" max="8" width="14.7265625" customWidth="1"/>
  </cols>
  <sheetData>
    <row r="1" spans="1:10" ht="21.5" thickBot="1" x14ac:dyDescent="0.4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0" ht="36" customHeight="1" thickBot="1" x14ac:dyDescent="0.4">
      <c r="A2" s="9"/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1" t="s">
        <v>8</v>
      </c>
    </row>
    <row r="3" spans="1:10" ht="29.5" thickBot="1" x14ac:dyDescent="0.4">
      <c r="A3" s="19" t="s">
        <v>18</v>
      </c>
      <c r="B3" s="17"/>
      <c r="C3" s="17"/>
      <c r="D3" s="17"/>
      <c r="E3" s="17"/>
      <c r="F3" s="17"/>
      <c r="G3" s="17"/>
      <c r="H3" s="17"/>
      <c r="I3" s="18"/>
    </row>
    <row r="4" spans="1:10" x14ac:dyDescent="0.35">
      <c r="A4" s="20" t="s">
        <v>9</v>
      </c>
      <c r="B4" s="1">
        <f>B3*150</f>
        <v>0</v>
      </c>
      <c r="C4" s="1">
        <f>C3*150</f>
        <v>0</v>
      </c>
      <c r="D4" s="1">
        <f t="shared" ref="D4:E4" si="0">D3*150</f>
        <v>0</v>
      </c>
      <c r="E4" s="1">
        <f t="shared" si="0"/>
        <v>0</v>
      </c>
      <c r="F4" s="12"/>
      <c r="G4" s="12"/>
      <c r="H4" s="12"/>
      <c r="I4" s="13"/>
    </row>
    <row r="5" spans="1:10" x14ac:dyDescent="0.35">
      <c r="A5" s="20" t="s">
        <v>10</v>
      </c>
      <c r="B5" s="12"/>
      <c r="C5" s="12"/>
      <c r="D5" s="12"/>
      <c r="E5" s="12"/>
      <c r="F5" s="1">
        <f>F3*22500</f>
        <v>0</v>
      </c>
      <c r="G5" s="1">
        <f t="shared" ref="G5:H5" si="1">G3*22500</f>
        <v>0</v>
      </c>
      <c r="H5" s="1">
        <f t="shared" si="1"/>
        <v>0</v>
      </c>
      <c r="I5" s="4">
        <f>I3*100</f>
        <v>0</v>
      </c>
      <c r="J5" t="s">
        <v>11</v>
      </c>
    </row>
    <row r="6" spans="1:10" x14ac:dyDescent="0.35">
      <c r="A6" s="20" t="s">
        <v>14</v>
      </c>
      <c r="B6" s="1">
        <f>B4*10</f>
        <v>0</v>
      </c>
      <c r="C6" s="1">
        <f>C4*10</f>
        <v>0</v>
      </c>
      <c r="D6" s="1">
        <f>D4*9</f>
        <v>0</v>
      </c>
      <c r="E6" s="1">
        <f>E4*9</f>
        <v>0</v>
      </c>
      <c r="F6" s="5" t="s">
        <v>13</v>
      </c>
      <c r="G6" s="1">
        <f>G5*1</f>
        <v>0</v>
      </c>
      <c r="H6" s="1">
        <f>H5*1</f>
        <v>0</v>
      </c>
      <c r="I6" s="4">
        <f>I5*1.5</f>
        <v>0</v>
      </c>
    </row>
    <row r="7" spans="1:10" ht="15" thickBot="1" x14ac:dyDescent="0.4">
      <c r="A7" s="21" t="s">
        <v>15</v>
      </c>
      <c r="B7" s="14">
        <f>B6/10000</f>
        <v>0</v>
      </c>
      <c r="C7" s="14">
        <f t="shared" ref="C7:I7" si="2">C6/10000</f>
        <v>0</v>
      </c>
      <c r="D7" s="14">
        <f t="shared" si="2"/>
        <v>0</v>
      </c>
      <c r="E7" s="14">
        <f t="shared" si="2"/>
        <v>0</v>
      </c>
      <c r="F7" s="15" t="s">
        <v>13</v>
      </c>
      <c r="G7" s="14">
        <f t="shared" si="2"/>
        <v>0</v>
      </c>
      <c r="H7" s="14">
        <f t="shared" si="2"/>
        <v>0</v>
      </c>
      <c r="I7" s="16">
        <f t="shared" si="2"/>
        <v>0</v>
      </c>
    </row>
    <row r="8" spans="1:10" ht="15" thickBot="1" x14ac:dyDescent="0.4"/>
    <row r="9" spans="1:10" ht="18.5" x14ac:dyDescent="0.45">
      <c r="A9" s="2" t="s">
        <v>16</v>
      </c>
      <c r="B9" s="27">
        <v>10.53</v>
      </c>
      <c r="F9" s="23"/>
      <c r="G9" s="24"/>
      <c r="H9" s="24"/>
      <c r="I9" s="24"/>
      <c r="J9" s="24"/>
    </row>
    <row r="10" spans="1:10" x14ac:dyDescent="0.35">
      <c r="A10" s="3" t="s">
        <v>17</v>
      </c>
      <c r="B10" s="4">
        <f>B9+SUM(B7:I7)</f>
        <v>10.53</v>
      </c>
      <c r="D10" s="1"/>
      <c r="F10" s="6"/>
      <c r="G10" s="25"/>
      <c r="H10" s="25"/>
      <c r="I10" s="25"/>
      <c r="J10" s="25"/>
    </row>
    <row r="11" spans="1:10" ht="29" thickBot="1" x14ac:dyDescent="0.7">
      <c r="A11" s="7" t="s">
        <v>12</v>
      </c>
      <c r="B11" s="8">
        <f>(B10/337.65)*100</f>
        <v>3.1186139493558418</v>
      </c>
      <c r="D11" s="1"/>
      <c r="F11" s="1"/>
      <c r="G11" s="1"/>
      <c r="H11" s="1"/>
      <c r="I11" s="1"/>
      <c r="J11" s="1"/>
    </row>
    <row r="12" spans="1:10" x14ac:dyDescent="0.35">
      <c r="F12" s="1"/>
      <c r="G12" s="1"/>
      <c r="H12" s="1"/>
      <c r="I12" s="1"/>
      <c r="J12" s="1"/>
    </row>
    <row r="13" spans="1:10" x14ac:dyDescent="0.35">
      <c r="F13" s="1"/>
      <c r="G13" s="1"/>
      <c r="H13" s="1"/>
      <c r="I13" s="1"/>
      <c r="J13" s="1"/>
    </row>
    <row r="14" spans="1:10" x14ac:dyDescent="0.35">
      <c r="F14" s="1"/>
      <c r="G14" s="1"/>
      <c r="H14" s="1"/>
      <c r="I14" s="1"/>
      <c r="J14" s="1"/>
    </row>
    <row r="15" spans="1:10" x14ac:dyDescent="0.35">
      <c r="F15" s="1"/>
      <c r="G15" s="1"/>
      <c r="H15" s="1"/>
      <c r="I15" s="1"/>
      <c r="J15" s="1"/>
    </row>
    <row r="16" spans="1:10" x14ac:dyDescent="0.35">
      <c r="F16" s="1"/>
      <c r="G16" s="1"/>
      <c r="H16" s="1"/>
      <c r="I16" s="1"/>
      <c r="J16" s="1"/>
    </row>
    <row r="17" spans="1:10" ht="15.5" x14ac:dyDescent="0.35">
      <c r="A17" s="26"/>
      <c r="B17" s="26"/>
      <c r="F17" s="1"/>
      <c r="G17" s="1"/>
      <c r="H17" s="1"/>
      <c r="I17" s="1"/>
      <c r="J17" s="1"/>
    </row>
    <row r="18" spans="1:10" x14ac:dyDescent="0.35">
      <c r="A18" s="1"/>
      <c r="B18" s="1"/>
      <c r="F18" s="1"/>
      <c r="G18" s="1"/>
      <c r="H18" s="1"/>
      <c r="I18" s="1"/>
      <c r="J18" s="1"/>
    </row>
    <row r="19" spans="1:10" x14ac:dyDescent="0.35">
      <c r="A19" s="1"/>
      <c r="B19" s="1"/>
      <c r="F19" s="1"/>
      <c r="G19" s="1"/>
      <c r="H19" s="1"/>
      <c r="I19" s="1"/>
      <c r="J19" s="1"/>
    </row>
    <row r="20" spans="1:10" x14ac:dyDescent="0.35">
      <c r="A20" s="1"/>
      <c r="B20" s="1"/>
      <c r="F20" s="1"/>
      <c r="G20" s="1"/>
      <c r="H20" s="1"/>
      <c r="I20" s="1"/>
      <c r="J20" s="1"/>
    </row>
    <row r="21" spans="1:10" x14ac:dyDescent="0.35">
      <c r="A21" s="1"/>
      <c r="B21" s="1"/>
      <c r="F21" s="1"/>
      <c r="G21" s="1"/>
      <c r="H21" s="1"/>
      <c r="I21" s="1"/>
      <c r="J21" s="1"/>
    </row>
    <row r="22" spans="1:10" x14ac:dyDescent="0.35">
      <c r="A22" s="1"/>
      <c r="B22" s="1"/>
      <c r="F22" s="1"/>
      <c r="G22" s="1"/>
      <c r="H22" s="1"/>
      <c r="I22" s="1"/>
      <c r="J22" s="1"/>
    </row>
    <row r="23" spans="1:10" x14ac:dyDescent="0.35">
      <c r="A23" s="1"/>
      <c r="B23" s="1"/>
      <c r="F23" s="1"/>
      <c r="G23" s="1"/>
      <c r="H23" s="1"/>
      <c r="I23" s="1"/>
      <c r="J23" s="1"/>
    </row>
    <row r="24" spans="1:10" x14ac:dyDescent="0.35">
      <c r="A24" s="1"/>
      <c r="B24" s="1"/>
      <c r="F24" s="1"/>
      <c r="G24" s="1"/>
      <c r="H24" s="1"/>
      <c r="I24" s="1"/>
      <c r="J24" s="1"/>
    </row>
    <row r="25" spans="1:10" x14ac:dyDescent="0.35">
      <c r="A25" s="1"/>
      <c r="B25" s="1"/>
      <c r="F25" s="1"/>
      <c r="G25" s="1"/>
      <c r="H25" s="1"/>
      <c r="I25" s="1"/>
      <c r="J25" s="1"/>
    </row>
    <row r="26" spans="1:10" x14ac:dyDescent="0.35">
      <c r="A26" s="1"/>
      <c r="B26" s="1"/>
      <c r="F26" s="1"/>
      <c r="G26" s="1"/>
      <c r="H26" s="1"/>
      <c r="I26" s="1"/>
      <c r="J26" s="1"/>
    </row>
    <row r="27" spans="1:10" x14ac:dyDescent="0.35">
      <c r="A27" s="1"/>
      <c r="B27" s="1"/>
    </row>
    <row r="28" spans="1:10" x14ac:dyDescent="0.35">
      <c r="A28" s="1"/>
      <c r="B28" s="1"/>
    </row>
    <row r="29" spans="1:10" x14ac:dyDescent="0.35">
      <c r="A29" s="1"/>
      <c r="B29" s="1"/>
    </row>
  </sheetData>
  <mergeCells count="4">
    <mergeCell ref="A1:I1"/>
    <mergeCell ref="F9:J9"/>
    <mergeCell ref="G10:J10"/>
    <mergeCell ref="A17:B17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37DD51ED86694A8DD32253A7A36E0B" ma:contentTypeVersion="15" ma:contentTypeDescription="Crée un document." ma:contentTypeScope="" ma:versionID="bed34293e7f5a76e6c29d80211e94ef3">
  <xsd:schema xmlns:xsd="http://www.w3.org/2001/XMLSchema" xmlns:xs="http://www.w3.org/2001/XMLSchema" xmlns:p="http://schemas.microsoft.com/office/2006/metadata/properties" xmlns:ns2="c974a8f1-092c-4fe8-b7e4-e0f5d14929ac" xmlns:ns3="c358e7a5-1362-4058-911f-f3c524c572c6" targetNamespace="http://schemas.microsoft.com/office/2006/metadata/properties" ma:root="true" ma:fieldsID="1df783fb76d2cf3c82df240e2eb118f0" ns2:_="" ns3:_="">
    <xsd:import namespace="c974a8f1-092c-4fe8-b7e4-e0f5d14929ac"/>
    <xsd:import namespace="c358e7a5-1362-4058-911f-f3c524c572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4a8f1-092c-4fe8-b7e4-e0f5d1492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7f3dee8a-916f-479a-820a-16575b2746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8e7a5-1362-4058-911f-f3c524c572c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1c2df53-d124-4ebe-8e7d-587ef3b1286e}" ma:internalName="TaxCatchAll" ma:showField="CatchAllData" ma:web="c358e7a5-1362-4058-911f-f3c524c572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26E802-0A27-497D-B9E9-E12C26F5657F}"/>
</file>

<file path=customXml/itemProps2.xml><?xml version="1.0" encoding="utf-8"?>
<ds:datastoreItem xmlns:ds="http://schemas.openxmlformats.org/officeDocument/2006/customXml" ds:itemID="{C27A878B-3608-4E58-B10B-58514A72B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Mélanie</dc:creator>
  <cp:lastModifiedBy>LORIOT Mélanie</cp:lastModifiedBy>
  <dcterms:created xsi:type="dcterms:W3CDTF">2016-10-20T12:34:28Z</dcterms:created>
  <dcterms:modified xsi:type="dcterms:W3CDTF">2017-03-20T15:04:13Z</dcterms:modified>
</cp:coreProperties>
</file>